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wsrvd\Compras\2022\COMPRA MENOR 2022\6. JUNIO\HGDVC-DAF-CM-2022- FUNDAS PLASTICAS\"/>
    </mc:Choice>
  </mc:AlternateContent>
  <bookViews>
    <workbookView xWindow="-120" yWindow="-120" windowWidth="20730" windowHeight="11160" firstSheet="1" activeTab="1"/>
  </bookViews>
  <sheets>
    <sheet name="Compra Directa" sheetId="1" state="hidden" r:id="rId1"/>
    <sheet name="Solicitud de Compra" sheetId="4" r:id="rId2"/>
    <sheet name="Comparación de Precios " sheetId="6" state="hidden" r:id="rId3"/>
    <sheet name="Licitación" sheetId="7" state="hidden" r:id="rId4"/>
    <sheet name="Urgencias" sheetId="8" state="hidden" r:id="rId5"/>
    <sheet name="Exclusividad" sheetId="9" state="hidden" r:id="rId6"/>
    <sheet name="Valores Referencia" sheetId="3" state="hidden" r:id="rId7"/>
  </sheets>
  <definedNames>
    <definedName name="_xlnm._FilterDatabase" localSheetId="1" hidden="1">'Solicitud de Compra'!$A$21:$H$21</definedName>
    <definedName name="_ftn1" localSheetId="2">'Comparación de Precios '!$A$27</definedName>
    <definedName name="_ftn1" localSheetId="0">'Compra Directa'!$A$27</definedName>
    <definedName name="_ftn1" localSheetId="5">Exclusividad!$A$27</definedName>
    <definedName name="_ftn1" localSheetId="3">Licitación!$A$27</definedName>
    <definedName name="_ftn1" localSheetId="1">'Solicitud de Compra'!#REF!</definedName>
    <definedName name="_ftn1" localSheetId="4">Urgencias!$A$27</definedName>
    <definedName name="_ftnref1" localSheetId="2">'Comparación de Precios '!$B$23</definedName>
    <definedName name="_ftnref1" localSheetId="0">'Compra Directa'!$B$23</definedName>
    <definedName name="_ftnref1" localSheetId="5">Exclusividad!$B$23</definedName>
    <definedName name="_ftnref1" localSheetId="3">Licitación!$B$23</definedName>
    <definedName name="_ftnref1" localSheetId="1">'Solicitud de Compra'!#REF!</definedName>
    <definedName name="_ftnref1" localSheetId="4">Urgencias!$B$23</definedName>
    <definedName name="_xlnm.Print_Area" localSheetId="2">'Comparación de Precios '!$A$1:$G$48</definedName>
    <definedName name="_xlnm.Print_Area" localSheetId="0">'Compra Directa'!$A$1:$G$48</definedName>
    <definedName name="_xlnm.Print_Area" localSheetId="5">Exclusividad!$A$1:$G$48</definedName>
    <definedName name="_xlnm.Print_Area" localSheetId="3">Licitación!$A$1:$G$48</definedName>
    <definedName name="_xlnm.Print_Area" localSheetId="1">'Solicitud de Compra'!$A$1:$H$42</definedName>
    <definedName name="_xlnm.Print_Area" localSheetId="4">Urgencias!$A$1:$G$48</definedName>
    <definedName name="OLE_LINK1" localSheetId="2">'Comparación de Precios '!$F$13</definedName>
    <definedName name="OLE_LINK1" localSheetId="0">'Compra Directa'!$F$13</definedName>
    <definedName name="OLE_LINK1" localSheetId="5">Exclusividad!$F$13</definedName>
    <definedName name="OLE_LINK1" localSheetId="3">Licitación!$F$13</definedName>
    <definedName name="OLE_LINK1" localSheetId="1">'Solicitud de Compra'!$F$13</definedName>
    <definedName name="OLE_LINK1" localSheetId="4">Urgencias!$F$13</definedName>
  </definedNames>
  <calcPr calcId="152511"/>
</workbook>
</file>

<file path=xl/calcChain.xml><?xml version="1.0" encoding="utf-8"?>
<calcChain xmlns="http://schemas.openxmlformats.org/spreadsheetml/2006/main">
  <c r="H23" i="4" l="1"/>
  <c r="H24" i="4"/>
  <c r="H25" i="4"/>
  <c r="H26" i="4"/>
  <c r="H27" i="4"/>
  <c r="H22" i="4" l="1"/>
  <c r="H28" i="4" l="1"/>
  <c r="G35" i="9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<sst xmlns="http://schemas.openxmlformats.org/spreadsheetml/2006/main" count="137" uniqueCount="49">
  <si>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</si>
  <si>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</si>
  <si>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</si>
  <si>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</si>
  <si>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</si>
  <si>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</si>
  <si>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</si>
  <si>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</si>
  <si>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</si>
  <si>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</si>
  <si>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</si>
  <si>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</si>
  <si>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</si>
  <si>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</si>
  <si>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</si>
  <si>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</si>
  <si>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</si>
  <si>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</si>
  <si>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</si>
  <si>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</si>
  <si>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</si>
  <si>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</si>
  <si>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</si>
  <si>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</si>
  <si>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</si>
  <si>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</si>
  <si>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</si>
  <si>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</si>
  <si>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</si>
  <si>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</si>
  <si>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</si>
  <si>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>TOTAL</t>
  </si>
  <si>
    <t>Código 
DGCP</t>
  </si>
  <si>
    <t>No.  Solicitud:  1/1</t>
  </si>
  <si>
    <t>Detalle del Pedido</t>
  </si>
  <si>
    <t>Lote</t>
  </si>
  <si>
    <t xml:space="preserve"> </t>
  </si>
  <si>
    <t xml:space="preserve">Licda. Katherine De Peña </t>
  </si>
  <si>
    <t>Compra de (FUNDAS PLASTICAS )  para el Hospital General Dr. Vinicio Calventi.</t>
  </si>
  <si>
    <t>24111503</t>
  </si>
  <si>
    <t>2.3.5.5.01</t>
  </si>
  <si>
    <t>FUNDA NEGRA DE 30 GALONES, TAMAÑO 27X33 CALIBRE 90</t>
  </si>
  <si>
    <t>FUNDA ROJA DE 55 GALONES, TAMAÑO 33X45 CALIBRE 110</t>
  </si>
  <si>
    <t>FUNDA NEGRA 17X22, TAMAÑO 17X22 CALIBRE 70, (4 GALONES)</t>
  </si>
  <si>
    <t>FUNDA ROJA DE 30 GALONES, TAMAÑO 27X33 CALIBRE 90, (30 GALONES)</t>
  </si>
  <si>
    <t xml:space="preserve">FUNDA NEGRA DE 55 GALONES, TAMAÑO 36X54 CALIBRE 100 </t>
  </si>
  <si>
    <t>FUNDA #6, TAMAÑO 6X9 A RALLAS BALNCO Y NEGRO</t>
  </si>
  <si>
    <t>22 DE JUNIO DE 2022</t>
  </si>
  <si>
    <r>
      <rPr>
        <b/>
        <u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Proceso de Compra Menor   HGDVC-DAF-CM-2022-0120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</si>
</sst>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[$-F800]dddd\,\ mmmm\ dd\,\ yyyy"/>
    <numFmt numFmtId="167" formatCode="#.##000\ [$DOP]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Verdana"/>
    </font>
    <font>
      <sz val="10"/>
      <name val="Arial"/>
      <family val="2"/>
    </font>
    <font>
      <sz val="10"/>
      <name val="Verdana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49" fontId="15" fillId="0" borderId="0">
      <alignment horizontal="left" vertical="center"/>
    </xf>
    <xf numFmtId="167" fontId="16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5" fontId="11" fillId="0" borderId="0" xfId="1" applyFont="1" applyFill="1" applyBorder="1" applyAlignment="1">
      <alignment horizontal="center" vertical="center" wrapText="1"/>
    </xf>
    <xf numFmtId="165" fontId="10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164" fontId="1" fillId="0" borderId="0" xfId="0" applyNumberFormat="1" applyFont="1"/>
    <xf numFmtId="43" fontId="9" fillId="0" borderId="0" xfId="0" applyNumberFormat="1" applyFont="1"/>
    <xf numFmtId="0" fontId="0" fillId="0" borderId="3" xfId="0" applyBorder="1" applyAlignment="1">
      <alignment wrapText="1"/>
    </xf>
    <xf numFmtId="43" fontId="1" fillId="0" borderId="0" xfId="0" applyNumberFormat="1" applyFont="1"/>
    <xf numFmtId="0" fontId="4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165" fontId="10" fillId="3" borderId="1" xfId="1" applyFont="1" applyFill="1" applyBorder="1" applyAlignment="1">
      <alignment horizontal="center" vertical="center"/>
    </xf>
    <xf numFmtId="49" fontId="8" fillId="0" borderId="1" xfId="2" applyFont="1" applyBorder="1" applyAlignment="1">
      <alignment horizontal="center" vertical="center"/>
    </xf>
    <xf numFmtId="49" fontId="17" fillId="0" borderId="1" xfId="2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0" fillId="2" borderId="0" xfId="0" applyNumberFormat="1" applyFill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165" fontId="11" fillId="3" borderId="1" xfId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top" wrapText="1"/>
    </xf>
    <xf numFmtId="165" fontId="8" fillId="0" borderId="1" xfId="1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3" fontId="18" fillId="0" borderId="1" xfId="0" applyNumberFormat="1" applyFont="1" applyBorder="1" applyAlignment="1">
      <alignment horizontal="center" vertical="center"/>
    </xf>
  </cellXfs>
  <cellStyles count="4">
    <cellStyle name="BodyStyle" xfId="2"/>
    <cellStyle name="Currency" xfId="3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="" xmlns:a16="http://schemas.microsoft.com/office/drawing/2014/main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="" xmlns:a16="http://schemas.microsoft.com/office/drawing/2014/main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="" xmlns:a16="http://schemas.microsoft.com/office/drawing/2014/main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="" xmlns:a16="http://schemas.microsoft.com/office/drawing/2014/main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="" xmlns:a16="http://schemas.microsoft.com/office/drawing/2014/main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="" xmlns:a16="http://schemas.microsoft.com/office/drawing/2014/main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="" xmlns:a16="http://schemas.microsoft.com/office/drawing/2014/main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="" xmlns:a16="http://schemas.microsoft.com/office/drawing/2014/main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257174</xdr:colOff>
      <xdr:row>0</xdr:row>
      <xdr:rowOff>19050</xdr:rowOff>
    </xdr:from>
    <xdr:to>
      <xdr:col>3</xdr:col>
      <xdr:colOff>1685925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4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6</xdr:col>
      <xdr:colOff>114302</xdr:colOff>
      <xdr:row>1</xdr:row>
      <xdr:rowOff>47627</xdr:rowOff>
    </xdr:from>
    <xdr:to>
      <xdr:col>7</xdr:col>
      <xdr:colOff>1190983</xdr:colOff>
      <xdr:row>6</xdr:row>
      <xdr:rowOff>57151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86677" y="238127"/>
          <a:ext cx="2143481" cy="962024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HGDVC-DAF-CM-2022-0120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HGDVC-DAF-CM-2022-0120</a:t>
                </a: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40</xdr:row>
      <xdr:rowOff>19051</xdr:rowOff>
    </xdr:from>
    <xdr:to>
      <xdr:col>1</xdr:col>
      <xdr:colOff>0</xdr:colOff>
      <xdr:row>41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37</xdr:row>
      <xdr:rowOff>28576</xdr:rowOff>
    </xdr:from>
    <xdr:to>
      <xdr:col>8</xdr:col>
      <xdr:colOff>85725</xdr:colOff>
      <xdr:row>39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0</xdr:col>
      <xdr:colOff>38100</xdr:colOff>
      <xdr:row>2</xdr:row>
      <xdr:rowOff>28576</xdr:rowOff>
    </xdr:from>
    <xdr:to>
      <xdr:col>1</xdr:col>
      <xdr:colOff>323850</xdr:colOff>
      <xdr:row>7</xdr:row>
      <xdr:rowOff>127876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409576"/>
          <a:ext cx="1381125" cy="1051800"/>
        </a:xfrm>
        <a:prstGeom prst="rect">
          <a:avLst/>
        </a:prstGeom>
      </xdr:spPr>
    </xdr:pic>
    <xdr:clientData/>
  </xdr:twoCellAnchor>
  <xdr:twoCellAnchor editAs="oneCell">
    <xdr:from>
      <xdr:col>7</xdr:col>
      <xdr:colOff>552450</xdr:colOff>
      <xdr:row>39</xdr:row>
      <xdr:rowOff>171449</xdr:rowOff>
    </xdr:from>
    <xdr:to>
      <xdr:col>8</xdr:col>
      <xdr:colOff>50800</xdr:colOff>
      <xdr:row>41</xdr:row>
      <xdr:rowOff>123824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0" t="s">
        <v>1</v>
      </c>
      <c r="B22" s="40"/>
      <c r="C22" s="40"/>
      <c r="D22" s="40"/>
      <c r="E22" s="40"/>
      <c r="F22" s="40"/>
      <c r="G22" s="4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36" t="s">
        <v>17</v>
      </c>
      <c r="B37" s="36"/>
      <c r="C37" s="36"/>
      <c r="D37" s="36"/>
      <c r="E37" s="36"/>
      <c r="F37" s="36"/>
      <c r="G37" s="36"/>
    </row>
    <row r="40" spans="1:7" x14ac:dyDescent="0.25">
      <c r="A40" s="37" t="s">
        <v>16</v>
      </c>
      <c r="B40" s="37"/>
      <c r="C40" s="37"/>
      <c r="D40" s="37"/>
      <c r="E40" s="37"/>
      <c r="F40" s="37"/>
      <c r="G40" s="37"/>
    </row>
    <row r="41" spans="1:7" x14ac:dyDescent="0.25">
      <c r="A41" s="38" t="s">
        <v>14</v>
      </c>
      <c r="B41" s="38"/>
      <c r="C41" s="38"/>
      <c r="D41" s="38"/>
      <c r="E41" s="38"/>
      <c r="F41" s="38"/>
      <c r="G41" s="38"/>
    </row>
    <row r="42" spans="1:7" x14ac:dyDescent="0.25">
      <c r="A42" s="39" t="s">
        <v>15</v>
      </c>
      <c r="B42" s="39"/>
      <c r="C42" s="39"/>
      <c r="D42" s="39"/>
      <c r="E42" s="39"/>
      <c r="F42" s="39"/>
      <c r="G42" s="39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K35"/>
  <sheetViews>
    <sheetView tabSelected="1" topLeftCell="A22" zoomScaleNormal="100" workbookViewId="0">
      <selection activeCell="I24" sqref="I24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10" spans="1:8" x14ac:dyDescent="0.25">
      <c r="G10" s="41" t="s">
        <v>47</v>
      </c>
      <c r="H10" s="41"/>
    </row>
    <row r="12" spans="1:8" x14ac:dyDescent="0.25">
      <c r="G12" s="3"/>
    </row>
    <row r="13" spans="1:8" x14ac:dyDescent="0.25">
      <c r="F13" s="3"/>
      <c r="G13" s="3" t="s">
        <v>36</v>
      </c>
    </row>
    <row r="14" spans="1:8" s="11" customFormat="1" ht="20.100000000000001" customHeight="1" x14ac:dyDescent="0.25">
      <c r="A14" s="19" t="s">
        <v>33</v>
      </c>
      <c r="B14" s="19"/>
    </row>
    <row r="15" spans="1:8" s="11" customFormat="1" ht="20.100000000000001" customHeight="1" x14ac:dyDescent="0.25">
      <c r="A15" s="13"/>
      <c r="B15" s="19"/>
    </row>
    <row r="16" spans="1:8" s="11" customFormat="1" ht="20.100000000000001" customHeight="1" x14ac:dyDescent="0.25">
      <c r="A16" s="47" t="s">
        <v>11</v>
      </c>
      <c r="B16" s="47"/>
      <c r="C16" s="47" t="s">
        <v>38</v>
      </c>
      <c r="D16" s="47"/>
      <c r="E16" s="47"/>
      <c r="F16" s="47"/>
      <c r="G16" s="47"/>
      <c r="H16" s="22"/>
    </row>
    <row r="17" spans="1:11" s="11" customFormat="1" ht="20.100000000000001" customHeight="1" x14ac:dyDescent="0.25">
      <c r="A17" s="21"/>
      <c r="B17" s="21"/>
      <c r="C17" s="47"/>
      <c r="D17" s="47"/>
      <c r="E17" s="47"/>
      <c r="F17" s="47"/>
      <c r="G17" s="47"/>
      <c r="H17" s="22"/>
    </row>
    <row r="18" spans="1:11" s="11" customFormat="1" ht="20.100000000000001" customHeight="1" x14ac:dyDescent="0.25">
      <c r="A18" s="14" t="s">
        <v>29</v>
      </c>
      <c r="B18" s="20" t="s">
        <v>10</v>
      </c>
      <c r="C18" s="22"/>
      <c r="D18" s="22"/>
      <c r="E18" s="22"/>
      <c r="F18" s="22"/>
      <c r="G18" s="22"/>
      <c r="H18" s="22"/>
    </row>
    <row r="19" spans="1:11" s="11" customFormat="1" ht="20.100000000000001" customHeight="1" thickBot="1" x14ac:dyDescent="0.3">
      <c r="A19" s="14"/>
      <c r="B19" s="20"/>
      <c r="C19" s="22"/>
      <c r="D19" s="22"/>
      <c r="E19" s="22"/>
      <c r="F19" s="22"/>
      <c r="G19" s="22"/>
      <c r="H19" s="22"/>
    </row>
    <row r="20" spans="1:11" s="11" customFormat="1" ht="20.100000000000001" customHeight="1" thickBot="1" x14ac:dyDescent="0.3">
      <c r="A20" s="44" t="s">
        <v>34</v>
      </c>
      <c r="B20" s="45"/>
      <c r="C20" s="45"/>
      <c r="D20" s="45"/>
      <c r="E20" s="45"/>
      <c r="F20" s="45"/>
      <c r="G20" s="45"/>
      <c r="H20" s="46"/>
      <c r="I20" s="28"/>
    </row>
    <row r="21" spans="1:11" s="1" customFormat="1" ht="46.5" customHeight="1" x14ac:dyDescent="0.25">
      <c r="A21" s="25" t="s">
        <v>35</v>
      </c>
      <c r="B21" s="24" t="s">
        <v>32</v>
      </c>
      <c r="C21" s="24" t="s">
        <v>30</v>
      </c>
      <c r="D21" s="23" t="s">
        <v>3</v>
      </c>
      <c r="E21" s="24" t="s">
        <v>4</v>
      </c>
      <c r="F21" s="24" t="s">
        <v>5</v>
      </c>
      <c r="G21" s="24" t="s">
        <v>6</v>
      </c>
      <c r="H21" s="26" t="s">
        <v>24</v>
      </c>
      <c r="I21" s="11"/>
      <c r="J21" s="11"/>
    </row>
    <row r="22" spans="1:11" s="1" customFormat="1" ht="46.5" customHeight="1" x14ac:dyDescent="0.25">
      <c r="A22" s="31">
        <v>1</v>
      </c>
      <c r="B22" s="34" t="s">
        <v>39</v>
      </c>
      <c r="C22" s="34" t="s">
        <v>40</v>
      </c>
      <c r="D22" s="51" t="s">
        <v>45</v>
      </c>
      <c r="E22" s="35" t="s">
        <v>19</v>
      </c>
      <c r="F22" s="52">
        <v>15000</v>
      </c>
      <c r="G22" s="50">
        <v>10</v>
      </c>
      <c r="H22" s="32">
        <f t="shared" ref="H22:H27" si="0">G22*F22</f>
        <v>150000</v>
      </c>
      <c r="I22" s="11"/>
      <c r="J22" s="11"/>
    </row>
    <row r="23" spans="1:11" s="1" customFormat="1" ht="46.5" customHeight="1" x14ac:dyDescent="0.25">
      <c r="A23" s="31">
        <v>2</v>
      </c>
      <c r="B23" s="34" t="s">
        <v>39</v>
      </c>
      <c r="C23" s="34" t="s">
        <v>40</v>
      </c>
      <c r="D23" s="51" t="s">
        <v>41</v>
      </c>
      <c r="E23" s="35" t="s">
        <v>19</v>
      </c>
      <c r="F23" s="52">
        <v>15000</v>
      </c>
      <c r="G23" s="50">
        <v>4</v>
      </c>
      <c r="H23" s="32">
        <f t="shared" si="0"/>
        <v>60000</v>
      </c>
      <c r="I23" s="11"/>
      <c r="J23" s="11"/>
    </row>
    <row r="24" spans="1:11" s="1" customFormat="1" ht="46.5" customHeight="1" x14ac:dyDescent="0.25">
      <c r="A24" s="31">
        <v>3</v>
      </c>
      <c r="B24" s="34" t="s">
        <v>39</v>
      </c>
      <c r="C24" s="34" t="s">
        <v>40</v>
      </c>
      <c r="D24" s="51" t="s">
        <v>42</v>
      </c>
      <c r="E24" s="35" t="s">
        <v>19</v>
      </c>
      <c r="F24" s="52">
        <v>10000</v>
      </c>
      <c r="G24" s="50">
        <v>12</v>
      </c>
      <c r="H24" s="32">
        <f t="shared" si="0"/>
        <v>120000</v>
      </c>
      <c r="I24" s="11"/>
      <c r="J24" s="11"/>
    </row>
    <row r="25" spans="1:11" s="1" customFormat="1" ht="46.5" customHeight="1" x14ac:dyDescent="0.25">
      <c r="A25" s="31">
        <v>4</v>
      </c>
      <c r="B25" s="34" t="s">
        <v>39</v>
      </c>
      <c r="C25" s="34" t="s">
        <v>40</v>
      </c>
      <c r="D25" s="51" t="s">
        <v>44</v>
      </c>
      <c r="E25" s="35" t="s">
        <v>19</v>
      </c>
      <c r="F25" s="52">
        <v>15000</v>
      </c>
      <c r="G25" s="50">
        <v>8</v>
      </c>
      <c r="H25" s="32">
        <f t="shared" si="0"/>
        <v>120000</v>
      </c>
      <c r="I25" s="11"/>
      <c r="J25" s="11"/>
    </row>
    <row r="26" spans="1:11" s="1" customFormat="1" ht="46.5" customHeight="1" x14ac:dyDescent="0.25">
      <c r="A26" s="31">
        <v>5</v>
      </c>
      <c r="B26" s="34" t="s">
        <v>39</v>
      </c>
      <c r="C26" s="34" t="s">
        <v>40</v>
      </c>
      <c r="D26" s="51" t="s">
        <v>43</v>
      </c>
      <c r="E26" s="35" t="s">
        <v>19</v>
      </c>
      <c r="F26" s="52">
        <v>10000</v>
      </c>
      <c r="G26" s="50">
        <v>2</v>
      </c>
      <c r="H26" s="32">
        <f t="shared" si="0"/>
        <v>20000</v>
      </c>
      <c r="I26" s="11"/>
      <c r="J26" s="11"/>
    </row>
    <row r="27" spans="1:11" s="1" customFormat="1" ht="46.5" customHeight="1" x14ac:dyDescent="0.25">
      <c r="A27" s="31">
        <v>6</v>
      </c>
      <c r="B27" s="34" t="s">
        <v>39</v>
      </c>
      <c r="C27" s="34" t="s">
        <v>40</v>
      </c>
      <c r="D27" s="51" t="s">
        <v>46</v>
      </c>
      <c r="E27" s="35" t="s">
        <v>19</v>
      </c>
      <c r="F27" s="52">
        <v>2000</v>
      </c>
      <c r="G27" s="50">
        <v>1</v>
      </c>
      <c r="H27" s="32">
        <f t="shared" si="0"/>
        <v>2000</v>
      </c>
      <c r="I27" s="11"/>
      <c r="J27" s="11"/>
    </row>
    <row r="28" spans="1:11" s="12" customFormat="1" ht="23.25" customHeight="1" x14ac:dyDescent="0.25">
      <c r="A28" s="48" t="s">
        <v>31</v>
      </c>
      <c r="B28" s="48"/>
      <c r="C28" s="48"/>
      <c r="D28" s="48"/>
      <c r="E28" s="48"/>
      <c r="F28" s="48"/>
      <c r="G28" s="48"/>
      <c r="H28" s="33">
        <f>SUM(H22:H27)</f>
        <v>472000</v>
      </c>
      <c r="J28" s="27"/>
      <c r="K28" s="30"/>
    </row>
    <row r="29" spans="1:11" s="12" customFormat="1" ht="20.100000000000001" customHeight="1" x14ac:dyDescent="0.25">
      <c r="A29"/>
      <c r="B29"/>
      <c r="C29"/>
      <c r="D29"/>
      <c r="E29"/>
      <c r="F29"/>
      <c r="G29" s="15"/>
      <c r="H29" s="16"/>
    </row>
    <row r="30" spans="1:11" s="12" customFormat="1" ht="30" customHeight="1" thickBot="1" x14ac:dyDescent="0.3">
      <c r="A30" s="49" t="s">
        <v>48</v>
      </c>
      <c r="B30" s="49"/>
      <c r="C30" s="49"/>
      <c r="D30" s="49"/>
      <c r="E30" s="29"/>
      <c r="F30" s="29"/>
      <c r="G30" s="29"/>
      <c r="H30" s="16"/>
    </row>
    <row r="34" spans="2:7" ht="19.5" thickBot="1" x14ac:dyDescent="0.3">
      <c r="B34" s="18"/>
      <c r="C34" s="42" t="s">
        <v>37</v>
      </c>
      <c r="D34" s="42"/>
      <c r="E34" s="42"/>
      <c r="F34" s="42"/>
      <c r="G34" s="17"/>
    </row>
    <row r="35" spans="2:7" ht="15.75" x14ac:dyDescent="0.25">
      <c r="B35" s="43" t="s">
        <v>15</v>
      </c>
      <c r="C35" s="43"/>
      <c r="D35" s="43"/>
      <c r="E35" s="43"/>
      <c r="F35" s="43"/>
      <c r="G35" s="43"/>
    </row>
  </sheetData>
  <mergeCells count="8">
    <mergeCell ref="G10:H10"/>
    <mergeCell ref="C16:G17"/>
    <mergeCell ref="C34:F34"/>
    <mergeCell ref="B35:G35"/>
    <mergeCell ref="A20:H20"/>
    <mergeCell ref="A16:B16"/>
    <mergeCell ref="A28:G28"/>
    <mergeCell ref="A30:D3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scale="6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B18:B19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0" t="s">
        <v>1</v>
      </c>
      <c r="B22" s="40"/>
      <c r="C22" s="40"/>
      <c r="D22" s="40"/>
      <c r="E22" s="40"/>
      <c r="F22" s="40"/>
      <c r="G22" s="4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6" t="s">
        <v>25</v>
      </c>
      <c r="B37" s="36"/>
      <c r="C37" s="36"/>
      <c r="D37" s="36"/>
      <c r="E37" s="36"/>
      <c r="F37" s="36"/>
      <c r="G37" s="36"/>
    </row>
    <row r="40" spans="1:7" x14ac:dyDescent="0.25">
      <c r="A40" s="37" t="s">
        <v>16</v>
      </c>
      <c r="B40" s="37"/>
      <c r="C40" s="37"/>
      <c r="D40" s="37"/>
      <c r="E40" s="37"/>
      <c r="F40" s="37"/>
      <c r="G40" s="37"/>
    </row>
    <row r="41" spans="1:7" x14ac:dyDescent="0.25">
      <c r="A41" s="38" t="s">
        <v>14</v>
      </c>
      <c r="B41" s="38"/>
      <c r="C41" s="38"/>
      <c r="D41" s="38"/>
      <c r="E41" s="38"/>
      <c r="F41" s="38"/>
      <c r="G41" s="38"/>
    </row>
    <row r="42" spans="1:7" x14ac:dyDescent="0.25">
      <c r="A42" s="39" t="s">
        <v>15</v>
      </c>
      <c r="B42" s="39"/>
      <c r="C42" s="39"/>
      <c r="D42" s="39"/>
      <c r="E42" s="39"/>
      <c r="F42" s="39"/>
      <c r="G42" s="3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0" t="s">
        <v>1</v>
      </c>
      <c r="B22" s="40"/>
      <c r="C22" s="40"/>
      <c r="D22" s="40"/>
      <c r="E22" s="40"/>
      <c r="F22" s="40"/>
      <c r="G22" s="4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6" t="s">
        <v>26</v>
      </c>
      <c r="B37" s="36"/>
      <c r="C37" s="36"/>
      <c r="D37" s="36"/>
      <c r="E37" s="36"/>
      <c r="F37" s="36"/>
      <c r="G37" s="36"/>
    </row>
    <row r="40" spans="1:7" x14ac:dyDescent="0.25">
      <c r="A40" s="37" t="s">
        <v>16</v>
      </c>
      <c r="B40" s="37"/>
      <c r="C40" s="37"/>
      <c r="D40" s="37"/>
      <c r="E40" s="37"/>
      <c r="F40" s="37"/>
      <c r="G40" s="37"/>
    </row>
    <row r="41" spans="1:7" x14ac:dyDescent="0.25">
      <c r="A41" s="38" t="s">
        <v>14</v>
      </c>
      <c r="B41" s="38"/>
      <c r="C41" s="38"/>
      <c r="D41" s="38"/>
      <c r="E41" s="38"/>
      <c r="F41" s="38"/>
      <c r="G41" s="38"/>
    </row>
    <row r="42" spans="1:7" x14ac:dyDescent="0.25">
      <c r="A42" s="39" t="s">
        <v>15</v>
      </c>
      <c r="B42" s="39"/>
      <c r="C42" s="39"/>
      <c r="D42" s="39"/>
      <c r="E42" s="39"/>
      <c r="F42" s="39"/>
      <c r="G42" s="3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0" t="s">
        <v>1</v>
      </c>
      <c r="B22" s="40"/>
      <c r="C22" s="40"/>
      <c r="D22" s="40"/>
      <c r="E22" s="40"/>
      <c r="F22" s="40"/>
      <c r="G22" s="4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6" t="s">
        <v>27</v>
      </c>
      <c r="B37" s="36"/>
      <c r="C37" s="36"/>
      <c r="D37" s="36"/>
      <c r="E37" s="36"/>
      <c r="F37" s="36"/>
      <c r="G37" s="36"/>
    </row>
    <row r="40" spans="1:7" x14ac:dyDescent="0.25">
      <c r="A40" s="37" t="s">
        <v>16</v>
      </c>
      <c r="B40" s="37"/>
      <c r="C40" s="37"/>
      <c r="D40" s="37"/>
      <c r="E40" s="37"/>
      <c r="F40" s="37"/>
      <c r="G40" s="37"/>
    </row>
    <row r="41" spans="1:7" x14ac:dyDescent="0.25">
      <c r="A41" s="38" t="s">
        <v>14</v>
      </c>
      <c r="B41" s="38"/>
      <c r="C41" s="38"/>
      <c r="D41" s="38"/>
      <c r="E41" s="38"/>
      <c r="F41" s="38"/>
      <c r="G41" s="38"/>
    </row>
    <row r="42" spans="1:7" x14ac:dyDescent="0.25">
      <c r="A42" s="39" t="s">
        <v>15</v>
      </c>
      <c r="B42" s="39"/>
      <c r="C42" s="39"/>
      <c r="D42" s="39"/>
      <c r="E42" s="39"/>
      <c r="F42" s="39"/>
      <c r="G42" s="3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0" t="s">
        <v>1</v>
      </c>
      <c r="B22" s="40"/>
      <c r="C22" s="40"/>
      <c r="D22" s="40"/>
      <c r="E22" s="40"/>
      <c r="F22" s="40"/>
      <c r="G22" s="4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6" t="s">
        <v>28</v>
      </c>
      <c r="B37" s="36"/>
      <c r="C37" s="36"/>
      <c r="D37" s="36"/>
      <c r="E37" s="36"/>
      <c r="F37" s="36"/>
      <c r="G37" s="36"/>
    </row>
    <row r="40" spans="1:7" x14ac:dyDescent="0.25">
      <c r="A40" s="37" t="s">
        <v>16</v>
      </c>
      <c r="B40" s="37"/>
      <c r="C40" s="37"/>
      <c r="D40" s="37"/>
      <c r="E40" s="37"/>
      <c r="F40" s="37"/>
      <c r="G40" s="37"/>
    </row>
    <row r="41" spans="1:7" x14ac:dyDescent="0.25">
      <c r="A41" s="38" t="s">
        <v>14</v>
      </c>
      <c r="B41" s="38"/>
      <c r="C41" s="38"/>
      <c r="D41" s="38"/>
      <c r="E41" s="38"/>
      <c r="F41" s="38"/>
      <c r="G41" s="38"/>
    </row>
    <row r="42" spans="1:7" x14ac:dyDescent="0.25">
      <c r="A42" s="39" t="s">
        <v>15</v>
      </c>
      <c r="B42" s="39"/>
      <c r="C42" s="39"/>
      <c r="D42" s="39"/>
      <c r="E42" s="39"/>
      <c r="F42" s="39"/>
      <c r="G42" s="3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22</vt:i4>
      </vt:variant>
    </vt:vector>
  </HeadingPairs>
  <TitlesOfParts>
    <vt:vector size="29" baseType="lpstr">
      <vt:lpstr>Compra Directa</vt:lpstr>
      <vt:lpstr>Solicitud de Compra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'Solicitud de Compra'!Área_de_impresión</vt:lpstr>
      <vt:lpstr>Urgencias!Área_de_impresión</vt:lpstr>
      <vt:lpstr>'Comparación de Precios '!OLE_LINK1</vt:lpstr>
      <vt:lpstr>'Compra Directa'!OLE_LINK1</vt:lpstr>
      <vt:lpstr>Exclusividad!OLE_LINK1</vt:lpstr>
      <vt:lpstr>Licitación!OLE_LINK1</vt:lpstr>
      <vt:lpstr>'Solicitud de Compra'!OLE_LINK1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Licda. Katherine De Peña Davis</cp:lastModifiedBy>
  <cp:lastPrinted>2022-06-22T16:37:49Z</cp:lastPrinted>
  <dcterms:created xsi:type="dcterms:W3CDTF">2018-05-09T13:33:03Z</dcterms:created>
  <dcterms:modified xsi:type="dcterms:W3CDTF">2022-06-22T17:12:13Z</dcterms:modified>
</cp:coreProperties>
</file>